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E105" i="1"/>
  <c r="H104" i="1"/>
  <c r="G104" i="1"/>
  <c r="F104" i="1"/>
  <c r="E104" i="1"/>
  <c r="H103" i="1"/>
  <c r="E103" i="1"/>
  <c r="H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E98" i="1"/>
</calcChain>
</file>

<file path=xl/sharedStrings.xml><?xml version="1.0" encoding="utf-8"?>
<sst xmlns="http://schemas.openxmlformats.org/spreadsheetml/2006/main" count="228" uniqueCount="209">
  <si>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</si>
  <si>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</si>
  <si>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</si>
  <si>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</si>
  <si>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</si>
  <si>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</si>
  <si>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</si>
  <si>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</si>
  <si>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</si>
  <si>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</si>
  <si>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</si>
  <si>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</si>
  <si>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</si>
  <si>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</si>
  <si>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</si>
  <si>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</si>
  <si>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</si>
  <si>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</si>
  <si>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</si>
  <si>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</si>
  <si>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</si>
  <si>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</si>
  <si>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</si>
  <si>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</si>
  <si>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</si>
  <si>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</si>
  <si>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</si>
  <si>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</si>
  <si>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</si>
  <si>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</si>
  <si>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</si>
  <si>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</si>
  <si>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</si>
  <si>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</si>
  <si>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</si>
  <si>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</si>
  <si>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</si>
  <si>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</si>
  <si>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</si>
  <si>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</si>
  <si>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</si>
  <si>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</si>
  <si>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</si>
  <si>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</si>
  <si>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</si>
  <si>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</si>
  <si>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</si>
  <si>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</si>
  <si>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</si>
  <si>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</si>
  <si>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</si>
  <si>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</si>
  <si>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</si>
  <si>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</si>
  <si>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</si>
  <si>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</si>
  <si>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</si>
  <si>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</si>
  <si>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</si>
  <si>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</si>
  <si>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</si>
  <si>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</si>
  <si>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</si>
  <si>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</si>
  <si>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</si>
  <si>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</si>
  <si>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</si>
  <si>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</si>
  <si>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</si>
  <si>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</si>
  <si>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</si>
  <si>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</si>
  <si>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</si>
  <si>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</si>
  <si>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</si>
  <si>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</si>
  <si>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</si>
  <si>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</si>
  <si>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</si>
  <si>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</si>
  <si>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</si>
  <si>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</si>
  <si>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</si>
  <si>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</si>
  <si>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</si>
  <si>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</si>
  <si>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</si>
  <si>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</si>
  <si>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</si>
  <si>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</si>
  <si>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</si>
  <si>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</si>
  <si>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</si>
  <si>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</si>
  <si>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</si>
  <si>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</si>
  <si>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</si>
  <si>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</si>
  <si>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</si>
  <si>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</si>
  <si>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</si>
  <si>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</si>
  <si>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</si>
  <si>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</si>
  <si>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</si>
  <si>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</si>
  <si>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</si>
  <si>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</si>
  <si>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</si>
  <si>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</si>
  <si>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</si>
  <si>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</si>
  <si>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</si>
  <si>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</si>
  <si>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</si>
  <si>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</si>
  <si>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</si>
  <si>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</si>
  <si>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</si>
  <si>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</si>
  <si>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</si>
  <si>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</si>
  <si>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</si>
  <si>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</si>
  <si>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</si>
  <si>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</si>
  <si>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</si>
  <si>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</si>
  <si>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</si>
  <si>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</si>
  <si>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</si>
  <si>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</si>
  <si>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</si>
  <si>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</si>
  <si>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</si>
  <si>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</si>
  <si>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</si>
  <si>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</si>
  <si>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</si>
  <si>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</si>
  <si>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</si>
  <si>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</si>
  <si>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</si>
  <si>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</si>
  <si>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</si>
  <si>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</si>
  <si>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</si>
  <si>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</si>
  <si>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</si>
  <si>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</si>
  <si>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</si>
  <si>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</si>
  <si>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</si>
  <si>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</si>
  <si>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</si>
  <si>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</si>
  <si>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</si>
  <si>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</si>
  <si>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</si>
  <si>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</si>
  <si>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</si>
  <si>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</si>
  <si>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</si>
  <si>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</si>
  <si>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</si>
  <si>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</si>
  <si>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</si>
  <si>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</si>
  <si>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</si>
  <si>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</si>
  <si>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</si>
  <si>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</si>
  <si>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</si>
  <si>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</si>
  <si>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</si>
  <si>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</si>
  <si>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</si>
  <si>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</si>
  <si>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</si>
  <si>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</si>
  <si>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</si>
  <si>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</si>
  <si>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</si>
  <si>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</si>
  <si>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</si>
  <si>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</si>
  <si>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</si>
  <si>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</si>
  <si>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</si>
  <si>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</si>
  <si>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</si>
  <si>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</si>
  <si>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</si>
  <si>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</si>
  <si>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</si>
  <si>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</si>
  <si>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</si>
  <si>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</si>
  <si>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</si>
  <si>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</si>
  <si>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</si>
  <si>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</si>
  <si>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</si>
  <si>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</si>
  <si>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</si>
  <si>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</si>
  <si>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</si>
  <si>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وادي الشتا للاستثمارات السياحية</t>
  </si>
  <si>
    <t>WINTER VALLEY TOURISM INVESTMENT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</si>
</sst>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11" ht="15.6">
      <c r="D2" s="1" t="s">
        <v>208</v>
      </c>
      <c r="E2" s="1"/>
      <c r="F2" s="1">
        <v>131235</v>
      </c>
      <c r="G2" s="1"/>
      <c r="H2" s="2"/>
      <c r="I2" s="3" t="s">
        <v>207</v>
      </c>
    </row>
    <row r="4" spans="4:11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11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11" ht="15.6">
      <c r="D6" s="12" t="s">
        <v>4</v>
      </c>
      <c r="E6" s="13">
        <v>0.67</v>
      </c>
      <c r="F6" s="13" t="s">
        <v>206</v>
      </c>
      <c r="G6" s="13" t="s">
        <v>206</v>
      </c>
      <c r="H6" s="13">
        <v>0.33</v>
      </c>
      <c r="I6" s="14" t="s">
        <v>5</v>
      </c>
    </row>
    <row r="7" spans="4:11" ht="15.6">
      <c r="D7" s="12" t="s">
        <v>6</v>
      </c>
      <c r="E7" s="15">
        <v>4081242.31</v>
      </c>
      <c r="F7" s="13" t="s">
        <v>206</v>
      </c>
      <c r="G7" s="13" t="s">
        <v>206</v>
      </c>
      <c r="H7" s="15">
        <v>4406.57</v>
      </c>
      <c r="I7" s="14" t="s">
        <v>7</v>
      </c>
    </row>
    <row r="8" spans="4:11" ht="15.6">
      <c r="D8" s="12" t="s">
        <v>8</v>
      </c>
      <c r="E8" s="15">
        <v>5168399</v>
      </c>
      <c r="F8" s="13" t="s">
        <v>206</v>
      </c>
      <c r="G8" s="13" t="s">
        <v>206</v>
      </c>
      <c r="H8" s="15">
        <v>29833</v>
      </c>
      <c r="I8" s="14" t="s">
        <v>9</v>
      </c>
    </row>
    <row r="9" spans="4:11" ht="15.6">
      <c r="D9" s="12" t="s">
        <v>10</v>
      </c>
      <c r="E9" s="15">
        <v>954</v>
      </c>
      <c r="F9" s="13" t="s">
        <v>206</v>
      </c>
      <c r="G9" s="13" t="s">
        <v>206</v>
      </c>
      <c r="H9" s="15">
        <v>86</v>
      </c>
      <c r="I9" s="14" t="s">
        <v>11</v>
      </c>
      <c r="K9" s="63"/>
    </row>
    <row r="10" spans="4:11" ht="15.6">
      <c r="D10" s="12" t="s">
        <v>12</v>
      </c>
      <c r="E10" s="15">
        <v>9033938</v>
      </c>
      <c r="F10" s="15">
        <v>9033938</v>
      </c>
      <c r="G10" s="15">
        <v>9033938</v>
      </c>
      <c r="H10" s="15">
        <v>9033938</v>
      </c>
      <c r="I10" s="14" t="s">
        <v>13</v>
      </c>
      <c r="K10" s="63"/>
    </row>
    <row r="11" spans="4:11" ht="15.6">
      <c r="D11" s="12" t="s">
        <v>14</v>
      </c>
      <c r="E11" s="15">
        <v>6052738.46</v>
      </c>
      <c r="F11" s="15" t="s">
        <v>206</v>
      </c>
      <c r="G11" s="15" t="s">
        <v>206</v>
      </c>
      <c r="H11" s="15">
        <v>2981199.54</v>
      </c>
      <c r="I11" s="14" t="s">
        <v>15</v>
      </c>
    </row>
    <row r="12" spans="4:11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11" ht="15.6">
      <c r="D13" s="19"/>
      <c r="E13" s="20"/>
      <c r="F13" s="20"/>
      <c r="G13" s="20"/>
      <c r="H13" s="20"/>
      <c r="I13" s="21"/>
    </row>
    <row r="14" spans="4:11" ht="15.6">
      <c r="E14" s="20"/>
      <c r="F14" s="20"/>
      <c r="G14" s="20"/>
      <c r="H14" s="20"/>
      <c r="I14" s="23"/>
    </row>
    <row r="15" spans="4:11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11" ht="15.6">
      <c r="D16" s="9" t="s">
        <v>20</v>
      </c>
      <c r="E16" s="25">
        <v>22569</v>
      </c>
      <c r="F16" s="25">
        <v>18842</v>
      </c>
      <c r="G16" s="25">
        <v>87560</v>
      </c>
      <c r="H16" s="25">
        <v>39447</v>
      </c>
      <c r="I16" s="11" t="s">
        <v>21</v>
      </c>
    </row>
    <row r="17" spans="4:9" ht="15.6">
      <c r="D17" s="12" t="s">
        <v>22</v>
      </c>
      <c r="E17" s="26">
        <v>206019</v>
      </c>
      <c r="F17" s="26">
        <v>145254</v>
      </c>
      <c r="G17" s="26">
        <v>303845</v>
      </c>
      <c r="H17" s="26">
        <v>171720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22320</v>
      </c>
      <c r="F21" s="26">
        <v>27030</v>
      </c>
      <c r="G21" s="26">
        <v>62815</v>
      </c>
      <c r="H21" s="26">
        <v>36371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250908</v>
      </c>
      <c r="F23" s="26">
        <v>191126</v>
      </c>
      <c r="G23" s="26">
        <v>600374</v>
      </c>
      <c r="H23" s="26">
        <v>370997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8785719</v>
      </c>
      <c r="F25" s="26">
        <v>9191601</v>
      </c>
      <c r="G25" s="26">
        <v>9546491</v>
      </c>
      <c r="H25" s="26">
        <v>10245458</v>
      </c>
      <c r="I25" s="14" t="s">
        <v>39</v>
      </c>
    </row>
    <row r="26" spans="4:9" ht="15.6">
      <c r="D26" s="12" t="s">
        <v>40</v>
      </c>
      <c r="E26" s="26">
        <v>307614</v>
      </c>
      <c r="F26" s="26">
        <v>307614</v>
      </c>
      <c r="G26" s="26">
        <v>609330</v>
      </c>
      <c r="H26" s="26">
        <v>307614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9093333</v>
      </c>
      <c r="F28" s="26">
        <v>9499215</v>
      </c>
      <c r="G28" s="26">
        <v>10155821</v>
      </c>
      <c r="H28" s="26">
        <v>10553072</v>
      </c>
      <c r="I28" s="14" t="s">
        <v>45</v>
      </c>
    </row>
    <row r="29" spans="4:9" ht="15.6">
      <c r="D29" s="12" t="s">
        <v>46</v>
      </c>
      <c r="E29" s="26">
        <v>184874</v>
      </c>
      <c r="F29" s="26">
        <v>184874</v>
      </c>
      <c r="G29" s="26">
        <v>298134</v>
      </c>
      <c r="H29" s="26">
        <v>234874</v>
      </c>
      <c r="I29" s="14" t="s">
        <v>47</v>
      </c>
    </row>
    <row r="30" spans="4:9" ht="15.6">
      <c r="D30" s="28" t="s">
        <v>48</v>
      </c>
      <c r="E30" s="29">
        <v>9529115</v>
      </c>
      <c r="F30" s="29">
        <v>9875215</v>
      </c>
      <c r="G30" s="29">
        <v>11054329</v>
      </c>
      <c r="H30" s="29">
        <v>11158943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2127098</v>
      </c>
      <c r="F35" s="25">
        <v>1641503</v>
      </c>
      <c r="G35" s="25">
        <v>827008</v>
      </c>
      <c r="H35" s="25">
        <v>596478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2468534</v>
      </c>
      <c r="F37" s="26">
        <v>2394646</v>
      </c>
      <c r="G37" s="26">
        <v>2322826</v>
      </c>
      <c r="H37" s="26">
        <v>2253317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4595632</v>
      </c>
      <c r="F39" s="26">
        <v>4036149</v>
      </c>
      <c r="G39" s="26">
        <v>3657628</v>
      </c>
      <c r="H39" s="26">
        <v>3245523</v>
      </c>
      <c r="I39" s="14" t="s">
        <v>63</v>
      </c>
    </row>
    <row r="40" spans="4:9" ht="15.6">
      <c r="D40" s="12" t="s">
        <v>64</v>
      </c>
      <c r="E40" s="26">
        <v>79833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57159</v>
      </c>
      <c r="H42" s="26">
        <v>0</v>
      </c>
      <c r="I42" s="14" t="s">
        <v>69</v>
      </c>
    </row>
    <row r="43" spans="4:9" ht="15.6">
      <c r="D43" s="36" t="s">
        <v>70</v>
      </c>
      <c r="E43" s="29">
        <v>4675465</v>
      </c>
      <c r="F43" s="29">
        <v>4036149</v>
      </c>
      <c r="G43" s="29">
        <v>3714787</v>
      </c>
      <c r="H43" s="29">
        <v>3245523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9033938</v>
      </c>
      <c r="F46" s="25">
        <v>9033938</v>
      </c>
      <c r="G46" s="25">
        <v>9033938</v>
      </c>
      <c r="H46" s="25">
        <v>9033938</v>
      </c>
      <c r="I46" s="11" t="s">
        <v>75</v>
      </c>
    </row>
    <row r="47" spans="4:9" ht="15.6">
      <c r="D47" s="12" t="s">
        <v>76</v>
      </c>
      <c r="E47" s="26">
        <v>9033938</v>
      </c>
      <c r="F47" s="26">
        <v>9033938</v>
      </c>
      <c r="G47" s="26">
        <v>9033938</v>
      </c>
      <c r="H47" s="26">
        <v>9033938</v>
      </c>
      <c r="I47" s="14" t="s">
        <v>77</v>
      </c>
    </row>
    <row r="48" spans="4:9" ht="15.6">
      <c r="D48" s="12" t="s">
        <v>78</v>
      </c>
      <c r="E48" s="26">
        <v>9033938</v>
      </c>
      <c r="F48" s="26">
        <v>9033938</v>
      </c>
      <c r="G48" s="26">
        <v>9033938</v>
      </c>
      <c r="H48" s="26">
        <v>9033938</v>
      </c>
      <c r="I48" s="14" t="s">
        <v>79</v>
      </c>
    </row>
    <row r="49" spans="4:9" ht="15.6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-4180288</v>
      </c>
      <c r="F59" s="26">
        <v>-3194872</v>
      </c>
      <c r="G59" s="26">
        <v>-1694396</v>
      </c>
      <c r="H59" s="26">
        <v>-1120518</v>
      </c>
      <c r="I59" s="14" t="s">
        <v>95</v>
      </c>
    </row>
    <row r="60" spans="4:9" ht="15.6">
      <c r="D60" s="12" t="s">
        <v>96</v>
      </c>
      <c r="E60" s="26">
        <v>4853650</v>
      </c>
      <c r="F60" s="26">
        <v>5839066</v>
      </c>
      <c r="G60" s="26">
        <v>7339542</v>
      </c>
      <c r="H60" s="26">
        <v>7913420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9529115</v>
      </c>
      <c r="F62" s="29">
        <v>9875215</v>
      </c>
      <c r="G62" s="29">
        <v>11054329</v>
      </c>
      <c r="H62" s="29">
        <v>11158943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1628783</v>
      </c>
      <c r="F66" s="25">
        <v>1038316</v>
      </c>
      <c r="G66" s="25">
        <v>3409190</v>
      </c>
      <c r="H66" s="25">
        <v>2343290</v>
      </c>
      <c r="I66" s="11" t="s">
        <v>103</v>
      </c>
    </row>
    <row r="67" spans="4:9" ht="15.6">
      <c r="D67" s="12" t="s">
        <v>104</v>
      </c>
      <c r="E67" s="26">
        <v>2000350</v>
      </c>
      <c r="F67" s="26">
        <v>1722921</v>
      </c>
      <c r="G67" s="26">
        <v>3106050</v>
      </c>
      <c r="H67" s="26">
        <v>2671819</v>
      </c>
      <c r="I67" s="14" t="s">
        <v>105</v>
      </c>
    </row>
    <row r="68" spans="4:9" ht="15.6">
      <c r="D68" s="12" t="s">
        <v>106</v>
      </c>
      <c r="E68" s="26">
        <v>-371567</v>
      </c>
      <c r="F68" s="26">
        <v>-684605</v>
      </c>
      <c r="G68" s="26">
        <v>303140</v>
      </c>
      <c r="H68" s="26">
        <v>-328529</v>
      </c>
      <c r="I68" s="14" t="s">
        <v>107</v>
      </c>
    </row>
    <row r="69" spans="4:9" ht="15.6">
      <c r="D69" s="12" t="s">
        <v>108</v>
      </c>
      <c r="E69" s="26">
        <v>539793</v>
      </c>
      <c r="F69" s="26">
        <v>479073</v>
      </c>
      <c r="G69" s="26">
        <v>70323</v>
      </c>
      <c r="H69" s="26">
        <v>103747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416190</v>
      </c>
      <c r="F71" s="26">
        <v>416354</v>
      </c>
      <c r="G71" s="26">
        <v>551556</v>
      </c>
      <c r="H71" s="26">
        <v>614838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551556</v>
      </c>
      <c r="H72" s="26">
        <v>614838</v>
      </c>
      <c r="I72" s="14" t="s">
        <v>115</v>
      </c>
    </row>
    <row r="73" spans="4:9" ht="15.6">
      <c r="D73" s="12" t="s">
        <v>116</v>
      </c>
      <c r="E73" s="26">
        <v>-911360</v>
      </c>
      <c r="F73" s="26">
        <v>-1163678</v>
      </c>
      <c r="G73" s="26">
        <v>-318739</v>
      </c>
      <c r="H73" s="26">
        <v>-1047114</v>
      </c>
      <c r="I73" s="14" t="s">
        <v>117</v>
      </c>
    </row>
    <row r="74" spans="4:9" ht="15.6">
      <c r="D74" s="12" t="s">
        <v>118</v>
      </c>
      <c r="E74" s="26">
        <v>1564</v>
      </c>
      <c r="F74" s="26">
        <v>0</v>
      </c>
      <c r="G74" s="26">
        <v>0</v>
      </c>
      <c r="H74" s="26">
        <v>1888</v>
      </c>
      <c r="I74" s="14" t="s">
        <v>119</v>
      </c>
    </row>
    <row r="75" spans="4:9" ht="15.6">
      <c r="D75" s="12" t="s">
        <v>120</v>
      </c>
      <c r="E75" s="26">
        <v>1732</v>
      </c>
      <c r="F75" s="26">
        <v>212420</v>
      </c>
      <c r="G75" s="26">
        <v>178284</v>
      </c>
      <c r="H75" s="26">
        <v>9582</v>
      </c>
      <c r="I75" s="14" t="s">
        <v>121</v>
      </c>
    </row>
    <row r="76" spans="4:9" ht="15.6">
      <c r="D76" s="12" t="s">
        <v>122</v>
      </c>
      <c r="E76" s="26">
        <v>-911528</v>
      </c>
      <c r="F76" s="26">
        <v>-1376098</v>
      </c>
      <c r="G76" s="26">
        <v>-497023</v>
      </c>
      <c r="H76" s="26">
        <v>-1054808</v>
      </c>
      <c r="I76" s="14" t="s">
        <v>123</v>
      </c>
    </row>
    <row r="77" spans="4:9" ht="15.6">
      <c r="D77" s="12" t="s">
        <v>124</v>
      </c>
      <c r="E77" s="26">
        <v>73888</v>
      </c>
      <c r="F77" s="26">
        <v>74378</v>
      </c>
      <c r="G77" s="26">
        <v>75352</v>
      </c>
      <c r="H77" s="26">
        <v>65710</v>
      </c>
      <c r="I77" s="14" t="s">
        <v>125</v>
      </c>
    </row>
    <row r="78" spans="4:9" ht="15.6">
      <c r="D78" s="12" t="s">
        <v>126</v>
      </c>
      <c r="E78" s="26">
        <v>-985416</v>
      </c>
      <c r="F78" s="26">
        <v>-1450476</v>
      </c>
      <c r="G78" s="26">
        <v>-572375</v>
      </c>
      <c r="H78" s="26">
        <v>-1120518</v>
      </c>
      <c r="I78" s="43" t="s">
        <v>127</v>
      </c>
    </row>
    <row r="79" spans="4:9" ht="15.6">
      <c r="D79" s="12" t="s">
        <v>128</v>
      </c>
      <c r="E79" s="26">
        <v>0</v>
      </c>
      <c r="F79" s="26">
        <v>50000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-985416</v>
      </c>
      <c r="F83" s="26">
        <v>-1500476</v>
      </c>
      <c r="G83" s="26">
        <v>-572375</v>
      </c>
      <c r="H83" s="26">
        <v>-1120518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-985416</v>
      </c>
      <c r="F85" s="29">
        <v>-1500476</v>
      </c>
      <c r="G85" s="29">
        <v>-572375</v>
      </c>
      <c r="H85" s="29">
        <v>-1120518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18842</v>
      </c>
      <c r="F89" s="25">
        <v>87560</v>
      </c>
      <c r="G89" s="25">
        <v>39447</v>
      </c>
      <c r="H89" s="25">
        <v>117626</v>
      </c>
      <c r="I89" s="11" t="s">
        <v>143</v>
      </c>
    </row>
    <row r="90" spans="4:9" ht="15.6">
      <c r="D90" s="12" t="s">
        <v>144</v>
      </c>
      <c r="E90" s="26">
        <v>-210121</v>
      </c>
      <c r="F90" s="26">
        <v>-191316</v>
      </c>
      <c r="G90" s="26">
        <v>107334</v>
      </c>
      <c r="H90" s="26">
        <v>-340105</v>
      </c>
      <c r="I90" s="14" t="s">
        <v>145</v>
      </c>
    </row>
    <row r="91" spans="4:9" ht="15.6">
      <c r="D91" s="12" t="s">
        <v>146</v>
      </c>
      <c r="E91" s="26">
        <v>-8744</v>
      </c>
      <c r="F91" s="26">
        <v>122598</v>
      </c>
      <c r="G91" s="26">
        <v>-59221</v>
      </c>
      <c r="H91" s="26">
        <v>-77074</v>
      </c>
      <c r="I91" s="14" t="s">
        <v>147</v>
      </c>
    </row>
    <row r="92" spans="4:9" ht="15.6">
      <c r="D92" s="12" t="s">
        <v>148</v>
      </c>
      <c r="E92" s="26">
        <v>222592</v>
      </c>
      <c r="F92" s="26">
        <v>0</v>
      </c>
      <c r="G92" s="26">
        <v>0</v>
      </c>
      <c r="H92" s="26">
        <v>339000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22569</v>
      </c>
      <c r="F94" s="29">
        <v>18842</v>
      </c>
      <c r="G94" s="29">
        <v>87560</v>
      </c>
      <c r="H94" s="29">
        <v>39447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57.210919534758816</v>
      </c>
      <c r="F98" s="10" t="s">
        <v>206</v>
      </c>
      <c r="G98" s="10" t="s">
        <v>206</v>
      </c>
      <c r="H98" s="10">
        <f>+H8*100/H10</f>
        <v>0.33023250768380302</v>
      </c>
      <c r="I98" s="11" t="s">
        <v>155</v>
      </c>
    </row>
    <row r="99" spans="1:15" ht="15.6">
      <c r="D99" s="12" t="s">
        <v>156</v>
      </c>
      <c r="E99" s="13">
        <f>+E85/E10</f>
        <v>-0.10907934059321638</v>
      </c>
      <c r="F99" s="13">
        <f>+F85/F10</f>
        <v>-0.16609323641583548</v>
      </c>
      <c r="G99" s="13">
        <f>+G85/G10</f>
        <v>-6.3358305093526218E-2</v>
      </c>
      <c r="H99" s="13">
        <f>+H85/H10</f>
        <v>-0.12403428050978432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0.5372684647603293</v>
      </c>
      <c r="F101" s="13">
        <f>+F60/F10</f>
        <v>0.64634780535354575</v>
      </c>
      <c r="G101" s="13">
        <f>+G60/G10</f>
        <v>0.81244104176938114</v>
      </c>
      <c r="H101" s="13">
        <f>+H60/H10</f>
        <v>0.87596571949021562</v>
      </c>
      <c r="I101" s="14" t="s">
        <v>161</v>
      </c>
    </row>
    <row r="102" spans="1:15" ht="15.6">
      <c r="D102" s="12" t="s">
        <v>162</v>
      </c>
      <c r="E102" s="13">
        <f>+E11/E85</f>
        <v>-6.1423180260925339</v>
      </c>
      <c r="F102" s="13" t="s">
        <v>206</v>
      </c>
      <c r="G102" s="13" t="s">
        <v>206</v>
      </c>
      <c r="H102" s="13">
        <f>+H11/H85</f>
        <v>-2.6605547969778263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 t="s">
        <v>206</v>
      </c>
      <c r="G103" s="13" t="s">
        <v>206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1.2470488106888631</v>
      </c>
      <c r="F105" s="46" t="s">
        <v>206</v>
      </c>
      <c r="G105" s="46" t="s">
        <v>206</v>
      </c>
      <c r="H105" s="46">
        <f>+H11/H60</f>
        <v>0.37672707122836901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-22.812553912952186</v>
      </c>
      <c r="F107" s="51">
        <f>+F68*100/F66</f>
        <v>-65.934166477257406</v>
      </c>
      <c r="G107" s="51">
        <f>+G68*100/G66</f>
        <v>8.8918482102786882</v>
      </c>
      <c r="H107" s="51">
        <f>+H68*100/H66</f>
        <v>-14.019988989839073</v>
      </c>
      <c r="I107" s="11" t="s">
        <v>171</v>
      </c>
    </row>
    <row r="108" spans="1:15" ht="15.6">
      <c r="D108" s="12" t="s">
        <v>172</v>
      </c>
      <c r="E108" s="52">
        <f>+E76*100/E66</f>
        <v>-55.963747165828721</v>
      </c>
      <c r="F108" s="52">
        <f>+F76*100/F66</f>
        <v>-132.53171481514298</v>
      </c>
      <c r="G108" s="52">
        <f>+G76*100/G66</f>
        <v>-14.578917572795884</v>
      </c>
      <c r="H108" s="52">
        <f>+H76*100/H66</f>
        <v>-45.013976076371257</v>
      </c>
      <c r="I108" s="14" t="s">
        <v>173</v>
      </c>
    </row>
    <row r="109" spans="1:15" ht="15.6">
      <c r="D109" s="12" t="s">
        <v>174</v>
      </c>
      <c r="E109" s="52">
        <f>+E83*100/E66</f>
        <v>-60.500140288792309</v>
      </c>
      <c r="F109" s="52">
        <f>+F83*100/F66</f>
        <v>-144.51053436526067</v>
      </c>
      <c r="G109" s="52">
        <f>+G83*100/G66</f>
        <v>-16.789178661206915</v>
      </c>
      <c r="H109" s="52">
        <f>+H83*100/H66</f>
        <v>-47.818153109516963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-10.341107227691134</v>
      </c>
      <c r="F110" s="52">
        <f t="shared" ref="F110:H110" si="0">F83*100/F30</f>
        <v>-15.194362856909951</v>
      </c>
      <c r="G110" s="52">
        <f t="shared" si="0"/>
        <v>-5.177835760090006</v>
      </c>
      <c r="H110" s="52">
        <f t="shared" si="0"/>
        <v>-10.041434928021408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-20.302576411566552</v>
      </c>
      <c r="F111" s="53">
        <f t="shared" ref="F111:H111" si="1">+F85*100/F60</f>
        <v>-25.697191982416367</v>
      </c>
      <c r="G111" s="53">
        <f t="shared" si="1"/>
        <v>-7.7985111332559987</v>
      </c>
      <c r="H111" s="53">
        <f t="shared" si="1"/>
        <v>-14.159718554051219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49.065049587501044</v>
      </c>
      <c r="F113" s="10">
        <f>+F43*100/F30</f>
        <v>40.871505076092014</v>
      </c>
      <c r="G113" s="10">
        <f>+G43*100/G30</f>
        <v>33.604816719314215</v>
      </c>
      <c r="H113" s="10">
        <f>+H43*100/H30</f>
        <v>29.084501999875794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50.934950412498956</v>
      </c>
      <c r="F114" s="13">
        <f>+F60*100/F30</f>
        <v>59.128494923907986</v>
      </c>
      <c r="G114" s="13">
        <f>+G60*100/G30</f>
        <v>66.395183280685785</v>
      </c>
      <c r="H114" s="13">
        <f>+H60*100/H30</f>
        <v>70.915498000124202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 t="shared" ref="E115:G115" si="2">+E76/E77</f>
        <v>-12.336617583369424</v>
      </c>
      <c r="F115" s="46">
        <f t="shared" si="2"/>
        <v>-18.501411707763047</v>
      </c>
      <c r="G115" s="46">
        <f t="shared" si="2"/>
        <v>-6.5960160314258411</v>
      </c>
      <c r="H115" s="46">
        <f>+H76/H77</f>
        <v>-16.052472987368741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0.17092699584379031</v>
      </c>
      <c r="F117" s="10">
        <f>+F66/F30</f>
        <v>0.10514363484744382</v>
      </c>
      <c r="G117" s="10">
        <f>+G66/G30</f>
        <v>0.3084031604270146</v>
      </c>
      <c r="H117" s="10">
        <f>+H66/H30</f>
        <v>0.20999211126000017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0.17911837166856201</v>
      </c>
      <c r="F118" s="13">
        <f>+F66/F28</f>
        <v>0.10930545313481167</v>
      </c>
      <c r="G118" s="13">
        <f>+G66/G28</f>
        <v>0.33568827178029231</v>
      </c>
      <c r="H118" s="13">
        <f>+H66/H28</f>
        <v>0.22204813915796273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-0.37488756477971902</v>
      </c>
      <c r="F119" s="46">
        <f>+F66/F122</f>
        <v>-0.27004155761877108</v>
      </c>
      <c r="G119" s="46">
        <f>+G66/G122</f>
        <v>-1.1151150673120389</v>
      </c>
      <c r="H119" s="46">
        <f>+H66/H122</f>
        <v>-0.81519179162060107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5.4597060861270003E-2</v>
      </c>
      <c r="F121" s="58">
        <f>+F23/F39</f>
        <v>4.7353554093270592E-2</v>
      </c>
      <c r="G121" s="58">
        <f>+G23/G39</f>
        <v>0.164142991031346</v>
      </c>
      <c r="H121" s="58">
        <f>+H23/H39</f>
        <v>0.11431039003575079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-4344724</v>
      </c>
      <c r="F122" s="29">
        <f>+F23-F39</f>
        <v>-3845023</v>
      </c>
      <c r="G122" s="29">
        <f>+G23-G39</f>
        <v>-3057254</v>
      </c>
      <c r="H122" s="29">
        <f>+H23-H39</f>
        <v>-2874526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2022-09-29T08:15:16Z</dcterms:modified>
</cp:coreProperties>
</file>